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png" ContentType="image/png"/>
  <Default Extension="jpeg" ContentType="image/jpeg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Новый" sheetId="1" state="visible" r:id="rId1"/>
  </sheets>
  <definedNames>
    <definedName name="_xlnm.Print_Area" localSheetId="0">Новый!$A$1:$W$39</definedName>
  </definedNames>
  <calcPr/>
</workbook>
</file>

<file path=xl/sharedStrings.xml><?xml version="1.0" encoding="utf-8"?>
<sst xmlns="http://schemas.openxmlformats.org/spreadsheetml/2006/main" count="96" uniqueCount="96">
  <si>
    <t xml:space="preserve">Приложение 1    </t>
  </si>
  <si>
    <t xml:space="preserve">к Решению   "О внесении изменений и дополнений в решение III</t>
  </si>
  <si>
    <t xml:space="preserve"> сессии V созыва Совета Элисенваарского сельского поселения  от</t>
  </si>
  <si>
    <t xml:space="preserve">                                                                                                                                       26.12.2022 г  № 3/11-5 "О бюджете Элисенваарского сельского</t>
  </si>
  <si>
    <t xml:space="preserve">поселения на 2023 год" от 06.10.2023 №</t>
  </si>
  <si>
    <t xml:space="preserve">Прогнозируемый объем доходов бюджета Элисенваарского сельского поселения</t>
  </si>
  <si>
    <t xml:space="preserve"> на 2023 год</t>
  </si>
  <si>
    <t xml:space="preserve">по ОКЕИ </t>
  </si>
  <si>
    <t xml:space="preserve"> </t>
  </si>
  <si>
    <t xml:space="preserve">Назначение: </t>
  </si>
  <si>
    <t xml:space="preserve">Наименование </t>
  </si>
  <si>
    <t xml:space="preserve">Код бюджетной классификации</t>
  </si>
  <si>
    <t xml:space="preserve">Прогноз 2015 года</t>
  </si>
  <si>
    <t xml:space="preserve">Сумма дохода, тыс.руб.</t>
  </si>
  <si>
    <t xml:space="preserve">в том числе</t>
  </si>
  <si>
    <t>00010000000000000000</t>
  </si>
  <si>
    <t>03111651040020000140</t>
  </si>
  <si>
    <t xml:space="preserve">НАЛОГОВЫЕ И НЕНАЛОГОВЫЕ ДОХОДЫ</t>
  </si>
  <si>
    <t xml:space="preserve">1 00 00 000 00 0000 000</t>
  </si>
  <si>
    <t>00010100000000000000</t>
  </si>
  <si>
    <t>18210102040010000110</t>
  </si>
  <si>
    <t xml:space="preserve">НАЛОГИ НА ПРИБЫЛЬ, ДОХОДЫ</t>
  </si>
  <si>
    <t xml:space="preserve">1 01 00 000 00 0000 000</t>
  </si>
  <si>
    <t>00010102000010000110</t>
  </si>
  <si>
    <t xml:space="preserve">Налог на доходы физических лиц</t>
  </si>
  <si>
    <t xml:space="preserve">1 01 02 000 01 0000 110</t>
  </si>
  <si>
    <t xml:space="preserve">НАЛОГИ НА ТОВАРЫ (РАБОТЫ, УСЛУГИ), РЕАЛИЗУЕМЫЕ НА ТЕРРИТОРИИ РОССИЙСКОЙ ФЕДЕРАЦИИ</t>
  </si>
  <si>
    <t>03</t>
  </si>
  <si>
    <t>00</t>
  </si>
  <si>
    <t>000</t>
  </si>
  <si>
    <t>0000</t>
  </si>
  <si>
    <t xml:space="preserve">Акцизы по подакцизным товарам (продукции), производимым на территории Российской Федерации</t>
  </si>
  <si>
    <t>1</t>
  </si>
  <si>
    <t>02</t>
  </si>
  <si>
    <t>01</t>
  </si>
  <si>
    <t>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</si>
  <si>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</si>
  <si>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231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</si>
  <si>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</si>
  <si>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241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</si>
  <si>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</si>
  <si>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</si>
  <si>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</si>
  <si>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</si>
  <si>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 xml:space="preserve">1 03 00 000 00 0000 000</t>
  </si>
  <si>
    <t xml:space="preserve">1 03 02 000 01 0000 110</t>
  </si>
  <si>
    <t>00010600000000000000</t>
  </si>
  <si>
    <t>18210606043100000110</t>
  </si>
  <si>
    <t xml:space="preserve">НАЛОГИ НА ИМУЩЕСТВО</t>
  </si>
  <si>
    <t xml:space="preserve">1 06 00 000 00 0000 000</t>
  </si>
  <si>
    <t>00010601000100000110</t>
  </si>
  <si>
    <t>18210601030100000110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</si>
  <si>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</si>
  <si>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1 06 01 000 00 0000 110</t>
  </si>
  <si>
    <t>00010606000100000110</t>
  </si>
  <si>
    <t xml:space="preserve">Земельный налог с физических лиц, обладающих земельным участком, расположенным в границах сельских поселений</t>
  </si>
  <si>
    <t xml:space="preserve">1 06 06 000 00 0000 110</t>
  </si>
  <si>
    <t xml:space="preserve">ДОХОДЫ ОТ ИСПОЛЬЗОВАНИЯ ИМУЩЕСТВА, НАХОДЯЩЕГОСЯ В ГОСУДАРСТВЕННОЙ И МУНИЦИПАЛЬНОЙ СОБСТВЕННОСТИ</t>
  </si>
  <si>
    <t xml:space="preserve">1 11 00 000 00 0000 000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</si>
  <si>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</si>
  <si>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1 11 05 000 00 0000 120</t>
  </si>
  <si>
    <t>00011300000000000000</t>
  </si>
  <si>
    <t>03611301995100000130</t>
  </si>
  <si>
    <t xml:space="preserve">ДОХОДЫ ОТ ОКАЗАНИЯ ПЛАТНЫХ УСЛУГ (РАБОТ) И КОМПЕНСАЦИИ ЗАТРАТ ГОСУДАРСТВА</t>
  </si>
  <si>
    <t xml:space="preserve">1 13 00 000 00 0000 000</t>
  </si>
  <si>
    <t>00011301000100000130</t>
  </si>
  <si>
    <t xml:space="preserve">Доходы от оказания платных услуг (работ)</t>
  </si>
  <si>
    <t xml:space="preserve">1 13 01 000 00 0000 130</t>
  </si>
  <si>
    <t>00020000000000000000</t>
  </si>
  <si>
    <t>03621905000100000151</t>
  </si>
  <si>
    <t xml:space="preserve">БЕЗВОЗМЕЗДНЫЕ ПОСТУПЛЕНИЯ</t>
  </si>
  <si>
    <t xml:space="preserve">2 00 00 000 00 0000 000</t>
  </si>
  <si>
    <t>00020200000000000000</t>
  </si>
  <si>
    <t>03620204014100000151</t>
  </si>
  <si>
    <t xml:space="preserve">Безвозмездные поступления от других бюджетов бюджетной системы Российской Федерации</t>
  </si>
  <si>
    <t xml:space="preserve">2 02 00 000 00 0000 000</t>
  </si>
  <si>
    <t>00020201000100000151</t>
  </si>
  <si>
    <t>03620201001100000151</t>
  </si>
  <si>
    <t xml:space="preserve">Дотации бюджетам бюджетной системы Российской Федерации</t>
  </si>
  <si>
    <t xml:space="preserve">2 02 10 000 00 0000 150</t>
  </si>
  <si>
    <t>00020203000100000151</t>
  </si>
  <si>
    <t>03620203024100000151</t>
  </si>
  <si>
    <t xml:space="preserve">Субвенции бюджетам бюджетной системы Российской Федерации</t>
  </si>
  <si>
    <t xml:space="preserve">2 02 30 000 00 0000 150</t>
  </si>
  <si>
    <t xml:space="preserve">Субсидии бюджетам бюджнтной системы Российской Федерации (межбюджнтные субсидии)</t>
  </si>
  <si>
    <t xml:space="preserve">2 02 20 000 00 0000 150</t>
  </si>
  <si>
    <t>00020204000100000151</t>
  </si>
  <si>
    <t xml:space="preserve">Иные межбюджетные трансферты</t>
  </si>
  <si>
    <t xml:space="preserve">2 02 40 000 00 0000 150</t>
  </si>
  <si>
    <t xml:space="preserve"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</si>
  <si>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2</t>
  </si>
  <si>
    <t>19</t>
  </si>
  <si>
    <t>05</t>
  </si>
  <si>
    <t>10</t>
  </si>
  <si>
    <t>151</t>
  </si>
  <si>
    <t xml:space="preserve">Всего доходов: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</si>
</sst>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0" formatCode="#,##0.00;[Red]\-#,##0.00;0.00"/>
  </numFmts>
  <fonts count="20">
    <font>
      <name val="Arial"/>
      <color theme="1"/>
      <sz val="11"/>
    </font>
    <font>
      <name val="Arial"/>
      <sz val="10"/>
    </font>
    <font>
      <name val="Arial Cyr"/>
      <sz val="8"/>
      <u val="single"/>
    </font>
    <font>
      <name val="Times New Roman"/>
      <sz val="8"/>
      <u val="single"/>
    </font>
    <font>
      <name val="Times New Roman"/>
      <sz val="10"/>
    </font>
    <font>
      <name val="Arial Cyr"/>
      <sz val="10"/>
    </font>
    <font>
      <name val="Times New Roman"/>
      <sz val="9"/>
    </font>
    <font>
      <name val="Arial Cyr"/>
      <b/>
      <sz val="12"/>
    </font>
    <font>
      <name val="Arial Cyr"/>
      <b/>
      <sz val="10"/>
    </font>
    <font>
      <name val="Arial Cyr"/>
      <sz val="9"/>
    </font>
    <font>
      <name val="Arial Cyr"/>
      <sz val="11"/>
    </font>
    <font>
      <name val="Arial"/>
      <sz val="11"/>
    </font>
    <font>
      <name val="Arial Cyr"/>
      <sz val="8"/>
    </font>
    <font>
      <name val="Arial Cyr"/>
      <b/>
      <sz val="8"/>
    </font>
    <font>
      <name val="Arial"/>
      <b/>
      <sz val="8"/>
    </font>
    <font>
      <name val="Arial Cyr"/>
      <b/>
      <sz val="9"/>
    </font>
    <font>
      <name val="Arial"/>
      <sz val="9"/>
    </font>
    <font>
      <name val="Arial"/>
      <b/>
      <sz val="14"/>
    </font>
    <font>
      <name val="Arial Cyr"/>
      <b/>
      <sz val="14"/>
    </font>
    <font>
      <name val="Arial"/>
      <b/>
      <sz val="9"/>
    </font>
  </fonts>
  <fills count="2">
    <fill>
      <patternFill patternType="none"/>
    </fill>
    <fill/>
  </fills>
  <borders count="3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fontId="0" fillId="0" borderId="1" numFmtId="0" applyNumberFormat="1" applyFont="1" applyFill="1" applyBorder="1"/>
    <xf fontId="1" fillId="0" borderId="1" numFmtId="0" applyNumberFormat="1" applyFont="1" applyFill="1" applyBorder="1"/>
    <xf fontId="1" fillId="0" borderId="1" numFmtId="0" applyNumberFormat="1" applyFont="1" applyFill="1" applyBorder="1"/>
  </cellStyleXfs>
  <cellXfs count="107">
    <xf fontId="0" fillId="0" borderId="1" numFmtId="0" xfId="0" applyBorder="1"/>
    <xf fontId="1" fillId="0" borderId="1" numFmtId="0" xfId="1" applyFont="1" applyBorder="1"/>
    <xf fontId="2" fillId="0" borderId="1" numFmtId="0" xfId="1" applyFont="1" applyBorder="1"/>
    <xf fontId="3" fillId="0" borderId="1" numFmtId="0" xfId="1" applyFont="1" applyBorder="1"/>
    <xf fontId="4" fillId="0" borderId="1" numFmtId="0" xfId="1" applyFont="1" applyBorder="1" applyAlignment="1">
      <alignment horizontal="right" wrapText="1"/>
    </xf>
    <xf fontId="5" fillId="0" borderId="1" numFmtId="0" xfId="1" applyFont="1" applyBorder="1"/>
    <xf fontId="6" fillId="0" borderId="1" numFmtId="0" xfId="1" applyFont="1" applyBorder="1" applyAlignment="1">
      <alignment horizontal="right"/>
    </xf>
    <xf fontId="4" fillId="0" borderId="1" numFmtId="0" xfId="1" applyFont="1" applyBorder="1" applyAlignment="1">
      <alignment horizontal="right"/>
    </xf>
    <xf fontId="5" fillId="0" borderId="1" numFmtId="0" xfId="1" applyFont="1" applyBorder="1" applyAlignment="1">
      <alignment horizontal="right"/>
    </xf>
    <xf fontId="7" fillId="0" borderId="1" numFmtId="0" xfId="1" applyFont="1" applyBorder="1"/>
    <xf fontId="7" fillId="0" borderId="1" numFmtId="0" xfId="1" applyFont="1" applyBorder="1" applyAlignment="1">
      <alignment horizontal="center" vertical="top" wrapText="1"/>
    </xf>
    <xf fontId="7" fillId="0" borderId="1" numFmtId="0" xfId="1" applyFont="1" applyBorder="1" applyAlignment="1">
      <alignment horizontal="center"/>
    </xf>
    <xf fontId="8" fillId="0" borderId="1" numFmtId="0" xfId="1" applyFont="1" applyBorder="1"/>
    <xf fontId="9" fillId="0" borderId="1" numFmtId="0" xfId="1" applyFont="1" applyBorder="1"/>
    <xf fontId="10" fillId="0" borderId="1" numFmtId="0" xfId="1" applyFont="1" applyBorder="1"/>
    <xf fontId="10" fillId="0" borderId="1" numFmtId="0" xfId="1" applyFont="1" applyBorder="1" applyAlignment="1">
      <alignment horizontal="right"/>
    </xf>
    <xf fontId="10" fillId="0" borderId="2" numFmtId="0" xfId="1" applyFont="1" applyBorder="1"/>
    <xf fontId="11" fillId="0" borderId="1" numFmtId="0" xfId="1" applyFont="1" applyBorder="1"/>
    <xf fontId="12" fillId="0" borderId="1" numFmtId="0" xfId="1" applyFont="1" applyBorder="1" applyAlignment="1">
      <alignment wrapText="1"/>
    </xf>
    <xf fontId="12" fillId="0" borderId="1" numFmtId="0" xfId="1" applyFont="1" applyBorder="1"/>
    <xf fontId="13" fillId="0" borderId="3" numFmtId="0" xfId="1" applyFont="1" applyBorder="1" applyAlignment="1">
      <alignment horizontal="center" vertical="center" wrapText="1"/>
    </xf>
    <xf fontId="13" fillId="0" borderId="4" numFmtId="0" xfId="1" applyFont="1" applyBorder="1" applyAlignment="1">
      <alignment horizontal="center" vertical="center" wrapText="1"/>
    </xf>
    <xf fontId="13" fillId="0" borderId="5" numFmtId="0" xfId="1" applyFont="1" applyBorder="1" applyAlignment="1">
      <alignment horizontal="center" vertical="center" wrapText="1"/>
    </xf>
    <xf fontId="13" fillId="0" borderId="6" numFmtId="0" xfId="1" applyFont="1" applyBorder="1" applyAlignment="1">
      <alignment horizontal="center" vertical="center" wrapText="1"/>
    </xf>
    <xf fontId="13" fillId="0" borderId="7" numFmtId="0" xfId="1" applyFont="1" applyBorder="1" applyAlignment="1">
      <alignment horizontal="center" vertical="center" wrapText="1"/>
    </xf>
    <xf fontId="14" fillId="0" borderId="8" numFmtId="0" xfId="1" applyFont="1" applyBorder="1" applyAlignment="1">
      <alignment horizontal="center" vertical="center" wrapText="1"/>
    </xf>
    <xf fontId="12" fillId="0" borderId="9" numFmtId="0" xfId="1" applyFont="1" applyBorder="1" applyAlignment="1">
      <alignment horizontal="center" wrapText="1"/>
    </xf>
    <xf fontId="12" fillId="0" borderId="10" numFmtId="0" xfId="1" applyFont="1" applyBorder="1" applyAlignment="1">
      <alignment horizontal="center" wrapText="1"/>
    </xf>
    <xf fontId="1" fillId="0" borderId="11" numFmtId="0" xfId="1" applyFont="1" applyBorder="1"/>
    <xf fontId="12" fillId="0" borderId="3" numFmtId="0" xfId="1" applyFont="1" applyBorder="1" applyAlignment="1">
      <alignment horizontal="center" vertical="center" wrapText="1"/>
    </xf>
    <xf fontId="12" fillId="0" borderId="1" numFmtId="0" xfId="1" applyFont="1" applyBorder="1" applyAlignment="1">
      <alignment horizontal="center" vertical="center" wrapText="1"/>
    </xf>
    <xf fontId="13" fillId="0" borderId="1" numFmtId="0" xfId="1" applyFont="1" applyBorder="1" applyAlignment="1">
      <alignment horizontal="center" vertical="center" wrapText="1"/>
    </xf>
    <xf fontId="13" fillId="0" borderId="12" numFmtId="0" xfId="1" applyFont="1" applyBorder="1" applyAlignment="1">
      <alignment horizontal="center" vertical="center" wrapText="1"/>
    </xf>
    <xf fontId="13" fillId="0" borderId="13" numFmtId="0" xfId="1" applyFont="1" applyBorder="1" applyAlignment="1">
      <alignment horizontal="center" vertical="center" wrapText="1"/>
    </xf>
    <xf fontId="13" fillId="0" borderId="14" numFmtId="0" xfId="1" applyFont="1" applyBorder="1" applyAlignment="1">
      <alignment horizontal="center" vertical="center" wrapText="1"/>
    </xf>
    <xf fontId="14" fillId="0" borderId="15" numFmtId="0" xfId="1" applyFont="1" applyBorder="1" applyAlignment="1">
      <alignment horizontal="center" vertical="center" wrapText="1"/>
    </xf>
    <xf fontId="12" fillId="0" borderId="6" numFmtId="0" xfId="1" applyFont="1" applyBorder="1" applyAlignment="1">
      <alignment horizontal="center" vertical="center"/>
    </xf>
    <xf fontId="12" fillId="0" borderId="8" numFmtId="0" xfId="1" applyFont="1" applyBorder="1" applyAlignment="1">
      <alignment horizontal="center" vertical="center"/>
    </xf>
    <xf fontId="5" fillId="0" borderId="16" numFmtId="0" xfId="1" applyFont="1" applyBorder="1"/>
    <xf fontId="5" fillId="0" borderId="10" numFmtId="0" xfId="1" applyFont="1" applyBorder="1" applyAlignment="1">
      <alignment horizontal="left" wrapText="1"/>
    </xf>
    <xf fontId="5" fillId="0" borderId="17" numFmtId="0" xfId="1" applyFont="1" applyBorder="1" applyAlignment="1">
      <alignment horizontal="left" wrapText="1"/>
    </xf>
    <xf fontId="9" fillId="0" borderId="17" numFmtId="0" xfId="1" applyFont="1" applyBorder="1" applyAlignment="1">
      <alignment horizontal="left" wrapText="1"/>
    </xf>
    <xf fontId="15" fillId="0" borderId="18" numFmtId="0" xfId="1" applyFont="1" applyBorder="1" applyAlignment="1">
      <alignment horizontal="left" wrapText="1"/>
    </xf>
    <xf fontId="15" fillId="0" borderId="19" numFmtId="0" xfId="1" applyFont="1" applyBorder="1" applyAlignment="1">
      <alignment horizontal="left" wrapText="1"/>
    </xf>
    <xf fontId="9" fillId="0" borderId="19" numFmtId="49" xfId="1" applyNumberFormat="1" applyFont="1" applyBorder="1" applyAlignment="1">
      <alignment horizontal="center"/>
    </xf>
    <xf fontId="9" fillId="0" borderId="20" numFmtId="49" xfId="1" applyNumberFormat="1" applyFont="1" applyBorder="1" applyAlignment="1">
      <alignment horizontal="center"/>
    </xf>
    <xf fontId="9" fillId="0" borderId="21" numFmtId="49" xfId="1" applyNumberFormat="1" applyFont="1" applyBorder="1" applyAlignment="1">
      <alignment horizontal="center"/>
    </xf>
    <xf fontId="9" fillId="0" borderId="20" numFmtId="160" xfId="1" applyNumberFormat="1" applyFont="1" applyBorder="1"/>
    <xf fontId="9" fillId="0" borderId="19" numFmtId="160" xfId="1" applyNumberFormat="1" applyFont="1" applyBorder="1"/>
    <xf fontId="15" fillId="0" borderId="10" numFmtId="160" xfId="1" applyNumberFormat="1" applyFont="1" applyBorder="1"/>
    <xf fontId="5" fillId="0" borderId="22" numFmtId="0" xfId="1" applyFont="1" applyBorder="1" applyAlignment="1">
      <alignment horizontal="left" wrapText="1"/>
    </xf>
    <xf fontId="5" fillId="0" borderId="23" numFmtId="0" xfId="1" applyFont="1" applyBorder="1" applyAlignment="1">
      <alignment horizontal="left" wrapText="1"/>
    </xf>
    <xf fontId="9" fillId="0" borderId="23" numFmtId="0" xfId="1" applyFont="1" applyBorder="1" applyAlignment="1">
      <alignment horizontal="left" wrapText="1"/>
    </xf>
    <xf fontId="15" fillId="0" borderId="24" numFmtId="0" xfId="1" applyFont="1" applyBorder="1" applyAlignment="1">
      <alignment horizontal="left" wrapText="1"/>
    </xf>
    <xf fontId="15" fillId="0" borderId="25" numFmtId="0" xfId="1" applyFont="1" applyBorder="1" applyAlignment="1">
      <alignment horizontal="left" wrapText="1"/>
    </xf>
    <xf fontId="9" fillId="0" borderId="26" numFmtId="49" xfId="1" applyNumberFormat="1" applyFont="1" applyBorder="1" applyAlignment="1">
      <alignment horizontal="center"/>
    </xf>
    <xf fontId="9" fillId="0" borderId="27" numFmtId="49" xfId="1" applyNumberFormat="1" applyFont="1" applyBorder="1" applyAlignment="1">
      <alignment horizontal="center"/>
    </xf>
    <xf fontId="9" fillId="0" borderId="28" numFmtId="49" xfId="1" applyNumberFormat="1" applyFont="1" applyBorder="1" applyAlignment="1">
      <alignment horizontal="center"/>
    </xf>
    <xf fontId="9" fillId="0" borderId="29" numFmtId="160" xfId="1" applyNumberFormat="1" applyFont="1" applyBorder="1"/>
    <xf fontId="9" fillId="0" borderId="25" numFmtId="160" xfId="1" applyNumberFormat="1" applyFont="1" applyBorder="1"/>
    <xf fontId="15" fillId="0" borderId="22" numFmtId="160" xfId="1" applyNumberFormat="1" applyFont="1" applyBorder="1"/>
    <xf fontId="9" fillId="0" borderId="25" numFmtId="49" xfId="1" applyNumberFormat="1" applyFont="1" applyBorder="1" applyAlignment="1">
      <alignment horizontal="center"/>
    </xf>
    <xf fontId="9" fillId="0" borderId="29" numFmtId="49" xfId="1" applyNumberFormat="1" applyFont="1" applyBorder="1" applyAlignment="1">
      <alignment horizontal="center"/>
    </xf>
    <xf fontId="9" fillId="0" borderId="30" numFmtId="49" xfId="1" applyNumberFormat="1" applyFont="1" applyBorder="1" applyAlignment="1">
      <alignment horizontal="center"/>
    </xf>
    <xf fontId="9" fillId="0" borderId="24" numFmtId="0" xfId="1" applyFont="1" applyBorder="1" applyAlignment="1">
      <alignment horizontal="left" wrapText="1"/>
    </xf>
    <xf fontId="9" fillId="0" borderId="25" numFmtId="0" xfId="1" applyFont="1" applyBorder="1" applyAlignment="1">
      <alignment horizontal="left" wrapText="1"/>
    </xf>
    <xf fontId="9" fillId="0" borderId="25" numFmtId="0" xfId="1" applyFont="1" applyBorder="1" applyAlignment="1">
      <alignment horizontal="right"/>
    </xf>
    <xf fontId="9" fillId="0" borderId="25" numFmtId="49" xfId="1" applyNumberFormat="1" applyFont="1" applyBorder="1" applyAlignment="1">
      <alignment horizontal="right"/>
    </xf>
    <xf fontId="9" fillId="0" borderId="24" numFmtId="49" xfId="1" applyNumberFormat="1" applyFont="1" applyBorder="1" applyAlignment="1">
      <alignment horizontal="right"/>
    </xf>
    <xf fontId="16" fillId="0" borderId="25" numFmtId="160" xfId="1" applyNumberFormat="1" applyFont="1" applyBorder="1"/>
    <xf fontId="5" fillId="0" borderId="22" numFmtId="160" xfId="1" applyNumberFormat="1" applyFont="1" applyBorder="1"/>
    <xf fontId="5" fillId="0" borderId="22" numFmtId="160" xfId="1" applyNumberFormat="1" applyFont="1" applyBorder="1" applyAlignment="1">
      <alignment wrapText="1"/>
    </xf>
    <xf fontId="9" fillId="0" borderId="25" numFmtId="0" xfId="1" applyFont="1" applyBorder="1" applyAlignment="1">
      <alignment horizontal="center"/>
    </xf>
    <xf fontId="9" fillId="0" borderId="29" numFmtId="0" xfId="1" applyFont="1" applyBorder="1" applyAlignment="1">
      <alignment horizontal="center"/>
    </xf>
    <xf fontId="9" fillId="0" borderId="30" numFmtId="0" xfId="1" applyFont="1" applyBorder="1" applyAlignment="1">
      <alignment horizontal="center"/>
    </xf>
    <xf fontId="9" fillId="0" borderId="25" numFmtId="0" xfId="2" applyFont="1" applyBorder="1" applyAlignment="1">
      <alignment horizontal="center"/>
    </xf>
    <xf fontId="9" fillId="0" borderId="29" numFmtId="0" xfId="2" applyFont="1" applyBorder="1" applyAlignment="1">
      <alignment horizontal="center"/>
    </xf>
    <xf fontId="9" fillId="0" borderId="30" numFmtId="0" xfId="2" applyFont="1" applyBorder="1" applyAlignment="1">
      <alignment horizontal="center"/>
    </xf>
    <xf fontId="9" fillId="0" borderId="29" numFmtId="160" xfId="2" applyNumberFormat="1" applyFont="1" applyBorder="1"/>
    <xf fontId="9" fillId="0" borderId="25" numFmtId="160" xfId="2" applyNumberFormat="1" applyFont="1" applyBorder="1"/>
    <xf fontId="9" fillId="0" borderId="29" numFmtId="0" xfId="1" applyFont="1" applyBorder="1" applyAlignment="1">
      <alignment horizontal="left" wrapText="1"/>
    </xf>
    <xf fontId="9" fillId="0" borderId="30" numFmtId="0" xfId="1" applyFont="1" applyBorder="1" applyAlignment="1">
      <alignment horizontal="left" wrapText="1"/>
    </xf>
    <xf fontId="5" fillId="0" borderId="23" numFmtId="160" xfId="1" applyNumberFormat="1" applyFont="1" applyBorder="1"/>
    <xf fontId="5" fillId="0" borderId="29" numFmtId="160" xfId="1" applyNumberFormat="1" applyFont="1" applyBorder="1"/>
    <xf fontId="5" fillId="0" borderId="31" numFmtId="160" xfId="1" applyNumberFormat="1" applyFont="1" applyBorder="1" applyAlignment="1">
      <alignment wrapText="1"/>
    </xf>
    <xf fontId="15" fillId="0" borderId="29" numFmtId="0" xfId="1" applyFont="1" applyBorder="1" applyAlignment="1">
      <alignment horizontal="left" wrapText="1"/>
    </xf>
    <xf fontId="15" fillId="0" borderId="30" numFmtId="0" xfId="1" applyFont="1" applyBorder="1" applyAlignment="1">
      <alignment horizontal="left" wrapText="1"/>
    </xf>
    <xf fontId="15" fillId="0" borderId="23" numFmtId="160" xfId="1" applyNumberFormat="1" applyFont="1" applyBorder="1"/>
    <xf fontId="15" fillId="0" borderId="29" numFmtId="160" xfId="1" applyNumberFormat="1" applyFont="1" applyBorder="1"/>
    <xf fontId="15" fillId="0" borderId="31" numFmtId="160" xfId="1" applyNumberFormat="1" applyFont="1" applyBorder="1"/>
    <xf fontId="8" fillId="0" borderId="13" numFmtId="0" xfId="1" applyFont="1" applyBorder="1"/>
    <xf fontId="8" fillId="0" borderId="1" numFmtId="0" xfId="1" applyFont="1" applyBorder="1" applyAlignment="1">
      <alignment horizontal="right"/>
    </xf>
    <xf fontId="8" fillId="0" borderId="32" numFmtId="0" xfId="1" applyFont="1" applyBorder="1" applyAlignment="1">
      <alignment horizontal="right"/>
    </xf>
    <xf fontId="8" fillId="0" borderId="32" numFmtId="4" xfId="1" applyNumberFormat="1" applyFont="1" applyBorder="1"/>
    <xf fontId="16" fillId="0" borderId="1" numFmtId="0" xfId="1" applyFont="1" applyBorder="1"/>
    <xf fontId="8" fillId="0" borderId="33" numFmtId="4" xfId="1" applyNumberFormat="1" applyFont="1" applyBorder="1"/>
    <xf fontId="17" fillId="0" borderId="1" numFmtId="0" xfId="1" applyFont="1" applyBorder="1"/>
    <xf fontId="18" fillId="0" borderId="1" numFmtId="0" xfId="1" applyFont="1" applyBorder="1"/>
    <xf fontId="8" fillId="0" borderId="12" numFmtId="0" xfId="1" applyFont="1" applyBorder="1"/>
    <xf fontId="18" fillId="0" borderId="7" numFmtId="0" xfId="1" applyFont="1" applyBorder="1"/>
    <xf fontId="7" fillId="0" borderId="13" numFmtId="0" xfId="1" applyFont="1" applyBorder="1"/>
    <xf fontId="7" fillId="0" borderId="14" numFmtId="0" xfId="1" applyFont="1" applyBorder="1"/>
    <xf fontId="8" fillId="0" borderId="34" numFmtId="160" xfId="1" applyNumberFormat="1" applyFont="1" applyBorder="1"/>
    <xf fontId="19" fillId="0" borderId="15" numFmtId="160" xfId="1" applyNumberFormat="1" applyFont="1" applyBorder="1"/>
    <xf fontId="18" fillId="0" borderId="7" numFmtId="160" xfId="1" applyNumberFormat="1" applyFont="1" applyBorder="1"/>
    <xf fontId="18" fillId="0" borderId="35" numFmtId="160" xfId="1" applyNumberFormat="1" applyFont="1" applyBorder="1"/>
    <xf fontId="18" fillId="0" borderId="36" numFmtId="160" xfId="1" applyNumberFormat="1" applyFont="1" applyBorder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workbookViewId="0" zoomScale="100">
      <selection activeCell="R45" activeCellId="0" sqref="R45"/>
    </sheetView>
  </sheetViews>
  <sheetFormatPr defaultColWidth="9" defaultRowHeight="14.25"/>
  <cols>
    <col customWidth="1" min="1" max="1" style="1" width="0.3984375"/>
    <col customWidth="1" hidden="1" min="2" max="3" style="1" width="0"/>
    <col customWidth="1" min="4" max="4" style="1" width="62.625"/>
    <col customWidth="1" hidden="1" min="5" max="8" style="1" width="0"/>
    <col customWidth="1" min="9" max="9" style="1" width="1.3125"/>
    <col customWidth="1" min="10" max="10" style="1" width="1.00390625"/>
    <col customWidth="1" min="11" max="11" style="1" width="2.875"/>
    <col customWidth="1" min="12" max="12" style="1" width="1.08203125"/>
    <col customWidth="1" min="13" max="13" style="1" width="2.00390625"/>
    <col customWidth="1" min="14" max="14" style="1" width="5.00390625"/>
    <col customWidth="1" min="15" max="15" style="1" width="8.25390625"/>
    <col customWidth="1" hidden="1" min="16" max="16" style="1" width="0"/>
    <col customWidth="1" min="17" max="17" style="1" width="12.5"/>
    <col customWidth="1" hidden="1" min="18" max="21" style="1" width="0"/>
    <col customWidth="1" min="22" max="29" style="1" width="0.69921875"/>
    <col customWidth="1" min="30" max="255" style="1" width="8"/>
    <col min="256" max="16384" style="1" width="9"/>
  </cols>
  <sheetData>
    <row r="1" ht="12.75" customHeight="1">
      <c r="A1" s="2"/>
      <c r="B1" s="2"/>
      <c r="C1" s="2"/>
      <c r="D1" s="3"/>
      <c r="E1" s="3"/>
      <c r="F1" s="3"/>
      <c r="G1" s="3"/>
      <c r="H1" s="3"/>
      <c r="I1" s="3"/>
      <c r="J1" s="4" t="s">
        <v>0</v>
      </c>
      <c r="K1" s="4"/>
      <c r="L1" s="4"/>
      <c r="M1" s="4"/>
      <c r="N1" s="4"/>
      <c r="O1" s="4"/>
      <c r="P1" s="4"/>
      <c r="Q1" s="4"/>
      <c r="R1" s="2"/>
      <c r="S1" s="2"/>
      <c r="T1" s="2"/>
      <c r="U1" s="2"/>
      <c r="V1" s="2"/>
      <c r="W1" s="2"/>
      <c r="X1" s="2"/>
      <c r="Y1" s="5"/>
      <c r="Z1" s="5"/>
      <c r="AA1" s="5"/>
      <c r="AB1" s="5"/>
      <c r="AC1" s="5"/>
    </row>
    <row r="2" ht="12" customHeight="1">
      <c r="A2" s="5"/>
      <c r="B2" s="5"/>
      <c r="C2" s="5"/>
      <c r="D2" s="6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ht="12.75" customHeight="1">
      <c r="A3" s="5"/>
      <c r="B3" s="5"/>
      <c r="C3" s="5"/>
      <c r="D3" s="7" t="s">
        <v>2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</row>
    <row r="4" ht="12.75" customHeight="1">
      <c r="A4" s="5"/>
      <c r="B4" s="5"/>
      <c r="C4" s="5"/>
      <c r="D4" s="7" t="s">
        <v>3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</row>
    <row r="5" ht="12.75" customHeight="1">
      <c r="A5" s="5"/>
      <c r="B5" s="5"/>
      <c r="C5" s="5"/>
      <c r="D5" s="7" t="s">
        <v>4</v>
      </c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ht="12.75" customHeight="1">
      <c r="A6" s="5"/>
      <c r="B6" s="5"/>
      <c r="C6" s="5"/>
      <c r="D6" s="5"/>
      <c r="E6" s="5"/>
      <c r="F6" s="5"/>
      <c r="G6" s="5"/>
      <c r="H6" s="5"/>
      <c r="I6" s="5"/>
      <c r="J6" s="8"/>
      <c r="K6" s="8"/>
      <c r="L6" s="8"/>
      <c r="M6" s="8"/>
      <c r="N6" s="8"/>
      <c r="O6" s="8"/>
      <c r="P6" s="8"/>
      <c r="Q6" s="1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ht="22.5" customHeight="1">
      <c r="A7" s="9"/>
      <c r="B7" s="9"/>
      <c r="C7" s="9"/>
      <c r="D7" s="10" t="s">
        <v>5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9"/>
      <c r="S7" s="9"/>
      <c r="T7" s="9"/>
      <c r="U7" s="9"/>
      <c r="V7" s="9"/>
      <c r="W7" s="9"/>
      <c r="X7" s="11"/>
      <c r="Y7" s="11"/>
      <c r="Z7" s="11"/>
      <c r="AA7" s="11"/>
      <c r="AB7" s="11"/>
      <c r="AC7" s="11"/>
    </row>
    <row r="8" ht="15" customHeight="1">
      <c r="A8" s="12"/>
      <c r="B8" s="9"/>
      <c r="C8" s="9"/>
      <c r="D8" s="11" t="s">
        <v>6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9"/>
      <c r="S8" s="9"/>
      <c r="T8" s="9"/>
      <c r="U8" s="9"/>
      <c r="V8" s="9"/>
      <c r="W8" s="9"/>
      <c r="X8" s="11"/>
      <c r="Y8" s="11"/>
      <c r="Z8" s="11"/>
      <c r="AA8" s="11"/>
      <c r="AB8" s="11"/>
      <c r="AC8" s="11"/>
    </row>
    <row r="9" ht="9.75" customHeight="1">
      <c r="A9" s="13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"/>
      <c r="R9" s="14"/>
      <c r="S9" s="14"/>
      <c r="T9" s="15" t="s">
        <v>7</v>
      </c>
      <c r="U9" s="16"/>
      <c r="V9" s="14"/>
      <c r="W9" s="14"/>
      <c r="X9" s="14"/>
      <c r="Y9" s="17"/>
      <c r="Z9" s="17"/>
      <c r="AA9" s="17"/>
      <c r="AB9" s="17"/>
      <c r="AC9" s="17"/>
    </row>
    <row r="10" ht="7.5" customHeight="1">
      <c r="A10" s="18" t="s">
        <v>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"/>
      <c r="R10" s="18"/>
      <c r="S10" s="18"/>
      <c r="T10" s="18"/>
      <c r="U10" s="18"/>
      <c r="V10" s="5"/>
      <c r="W10" s="5"/>
      <c r="X10" s="5"/>
      <c r="Y10" s="1"/>
      <c r="Z10" s="1"/>
      <c r="AA10" s="1"/>
      <c r="AB10" s="1"/>
      <c r="AC10" s="1"/>
    </row>
    <row r="11" ht="0" hidden="1" customHeight="1">
      <c r="A11" s="19" t="s">
        <v>9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"/>
      <c r="R11" s="19"/>
      <c r="S11" s="19"/>
      <c r="T11" s="19"/>
      <c r="U11" s="19"/>
      <c r="V11" s="5"/>
      <c r="W11" s="5"/>
      <c r="X11" s="5"/>
      <c r="Y11" s="1"/>
      <c r="Z11" s="1"/>
      <c r="AA11" s="1"/>
      <c r="AB11" s="1"/>
      <c r="AC11" s="1"/>
    </row>
    <row r="12" ht="24.75" customHeight="1">
      <c r="A12" s="5"/>
      <c r="B12" s="5"/>
      <c r="C12" s="5"/>
      <c r="D12" s="20" t="s">
        <v>10</v>
      </c>
      <c r="E12" s="12"/>
      <c r="F12" s="12"/>
      <c r="G12" s="12"/>
      <c r="H12" s="12"/>
      <c r="I12" s="21" t="s">
        <v>11</v>
      </c>
      <c r="J12" s="22"/>
      <c r="K12" s="22"/>
      <c r="L12" s="22"/>
      <c r="M12" s="22"/>
      <c r="N12" s="22"/>
      <c r="O12" s="23"/>
      <c r="P12" s="24" t="s">
        <v>12</v>
      </c>
      <c r="Q12" s="25" t="s">
        <v>13</v>
      </c>
      <c r="R12" s="26" t="s">
        <v>14</v>
      </c>
      <c r="S12" s="27"/>
      <c r="T12" s="27"/>
      <c r="U12" s="27"/>
      <c r="V12" s="5"/>
      <c r="W12" s="5"/>
      <c r="X12" s="5"/>
      <c r="Y12" s="1"/>
      <c r="Z12" s="1"/>
      <c r="AA12" s="1"/>
      <c r="AB12" s="1"/>
      <c r="AC12" s="1"/>
    </row>
    <row r="13" ht="6" customHeight="1">
      <c r="A13" s="28"/>
      <c r="B13" s="29"/>
      <c r="C13" s="30"/>
      <c r="D13" s="20"/>
      <c r="E13" s="31"/>
      <c r="F13" s="31"/>
      <c r="G13" s="31"/>
      <c r="H13" s="31"/>
      <c r="I13" s="32"/>
      <c r="J13" s="33"/>
      <c r="K13" s="33"/>
      <c r="L13" s="33"/>
      <c r="M13" s="33"/>
      <c r="N13" s="33"/>
      <c r="O13" s="34"/>
      <c r="P13" s="22"/>
      <c r="Q13" s="35"/>
      <c r="R13" s="36"/>
      <c r="S13" s="36"/>
      <c r="T13" s="37"/>
      <c r="U13" s="37"/>
      <c r="V13" s="38"/>
      <c r="W13" s="1"/>
      <c r="X13" s="1"/>
      <c r="Y13" s="1"/>
      <c r="Z13" s="1"/>
      <c r="AA13" s="1"/>
      <c r="AB13" s="1"/>
      <c r="AC13" s="1"/>
    </row>
    <row r="14" ht="20.25" customHeight="1">
      <c r="A14" s="28"/>
      <c r="B14" s="39" t="s">
        <v>15</v>
      </c>
      <c r="C14" s="40" t="s">
        <v>16</v>
      </c>
      <c r="D14" s="41" t="s">
        <v>17</v>
      </c>
      <c r="E14" s="42"/>
      <c r="F14" s="42"/>
      <c r="G14" s="42"/>
      <c r="H14" s="43"/>
      <c r="I14" s="44" t="s">
        <v>18</v>
      </c>
      <c r="J14" s="45"/>
      <c r="K14" s="45"/>
      <c r="L14" s="45"/>
      <c r="M14" s="45"/>
      <c r="N14" s="45"/>
      <c r="O14" s="46"/>
      <c r="P14" s="47">
        <v>2960.3600000000001</v>
      </c>
      <c r="Q14" s="48">
        <f>Q15+Q25+Q28+Q30+Q23</f>
        <v>3363.4099999999999</v>
      </c>
      <c r="R14" s="49"/>
      <c r="S14" s="49"/>
      <c r="T14" s="49"/>
      <c r="U14" s="49"/>
      <c r="V14" s="38"/>
      <c r="W14" s="1"/>
      <c r="X14" s="1"/>
      <c r="Y14" s="1"/>
      <c r="Z14" s="1"/>
      <c r="AA14" s="1"/>
      <c r="AB14" s="1"/>
      <c r="AC14" s="1"/>
    </row>
    <row r="15" ht="20.25" customHeight="1">
      <c r="A15" s="28"/>
      <c r="B15" s="50" t="s">
        <v>19</v>
      </c>
      <c r="C15" s="51" t="s">
        <v>20</v>
      </c>
      <c r="D15" s="52" t="s">
        <v>21</v>
      </c>
      <c r="E15" s="53"/>
      <c r="F15" s="53"/>
      <c r="G15" s="53"/>
      <c r="H15" s="54"/>
      <c r="I15" s="55" t="s">
        <v>22</v>
      </c>
      <c r="J15" s="56"/>
      <c r="K15" s="56"/>
      <c r="L15" s="56"/>
      <c r="M15" s="56"/>
      <c r="N15" s="56"/>
      <c r="O15" s="57"/>
      <c r="P15" s="58">
        <v>771</v>
      </c>
      <c r="Q15" s="59">
        <f>Q16</f>
        <v>507</v>
      </c>
      <c r="R15" s="60"/>
      <c r="S15" s="60"/>
      <c r="T15" s="60"/>
      <c r="U15" s="60"/>
      <c r="V15" s="38"/>
      <c r="W15" s="1"/>
      <c r="X15" s="1"/>
      <c r="Y15" s="1"/>
      <c r="Z15" s="1"/>
      <c r="AA15" s="1"/>
      <c r="AB15" s="1"/>
      <c r="AC15" s="1"/>
    </row>
    <row r="16" ht="20.25" customHeight="1">
      <c r="A16" s="28"/>
      <c r="B16" s="50" t="s">
        <v>23</v>
      </c>
      <c r="C16" s="51" t="s">
        <v>20</v>
      </c>
      <c r="D16" s="52" t="s">
        <v>24</v>
      </c>
      <c r="E16" s="53"/>
      <c r="F16" s="53"/>
      <c r="G16" s="53"/>
      <c r="H16" s="54"/>
      <c r="I16" s="61" t="s">
        <v>25</v>
      </c>
      <c r="J16" s="62"/>
      <c r="K16" s="62"/>
      <c r="L16" s="62"/>
      <c r="M16" s="62"/>
      <c r="N16" s="62"/>
      <c r="O16" s="63"/>
      <c r="P16" s="58">
        <v>771</v>
      </c>
      <c r="Q16" s="59">
        <v>507</v>
      </c>
      <c r="R16" s="60"/>
      <c r="S16" s="60"/>
      <c r="T16" s="60"/>
      <c r="U16" s="60"/>
      <c r="V16" s="38"/>
      <c r="W16" s="1"/>
      <c r="X16" s="1"/>
      <c r="Y16" s="1"/>
      <c r="Z16" s="1"/>
      <c r="AA16" s="1"/>
      <c r="AB16" s="1"/>
      <c r="AC16" s="1"/>
    </row>
    <row r="17" ht="33" hidden="1" customHeight="1">
      <c r="A17" s="28"/>
      <c r="B17" s="50"/>
      <c r="C17" s="51"/>
      <c r="D17" s="52" t="s">
        <v>26</v>
      </c>
      <c r="E17" s="64"/>
      <c r="F17" s="64"/>
      <c r="G17" s="64"/>
      <c r="H17" s="65"/>
      <c r="I17" s="66">
        <v>1</v>
      </c>
      <c r="J17" s="67" t="s">
        <v>27</v>
      </c>
      <c r="K17" s="67" t="s">
        <v>28</v>
      </c>
      <c r="L17" s="67" t="s">
        <v>29</v>
      </c>
      <c r="M17" s="67" t="s">
        <v>28</v>
      </c>
      <c r="N17" s="67" t="s">
        <v>30</v>
      </c>
      <c r="O17" s="68" t="s">
        <v>29</v>
      </c>
      <c r="P17" s="58"/>
      <c r="Q17" s="69">
        <f>Q18</f>
        <v>550.61000000000001</v>
      </c>
      <c r="R17" s="70"/>
      <c r="S17" s="70"/>
      <c r="T17" s="70"/>
      <c r="U17" s="71"/>
      <c r="V17" s="38"/>
      <c r="W17" s="1"/>
      <c r="X17" s="1"/>
      <c r="Y17" s="1"/>
      <c r="Z17" s="1"/>
      <c r="AA17" s="1"/>
      <c r="AB17" s="1"/>
      <c r="AC17" s="1"/>
    </row>
    <row r="18" ht="27.600000000000001" hidden="1" customHeight="1">
      <c r="A18" s="28"/>
      <c r="B18" s="50"/>
      <c r="C18" s="51"/>
      <c r="D18" s="52" t="s">
        <v>31</v>
      </c>
      <c r="E18" s="64"/>
      <c r="F18" s="64"/>
      <c r="G18" s="64"/>
      <c r="H18" s="65"/>
      <c r="I18" s="67" t="s">
        <v>32</v>
      </c>
      <c r="J18" s="67" t="s">
        <v>27</v>
      </c>
      <c r="K18" s="67" t="s">
        <v>33</v>
      </c>
      <c r="L18" s="67" t="s">
        <v>29</v>
      </c>
      <c r="M18" s="67" t="s">
        <v>34</v>
      </c>
      <c r="N18" s="67" t="s">
        <v>30</v>
      </c>
      <c r="O18" s="68" t="s">
        <v>35</v>
      </c>
      <c r="P18" s="58"/>
      <c r="Q18" s="69">
        <f>Q19+Q20+Q21+Q22</f>
        <v>550.61000000000001</v>
      </c>
      <c r="R18" s="70"/>
      <c r="S18" s="70"/>
      <c r="T18" s="70"/>
      <c r="U18" s="71"/>
      <c r="V18" s="38"/>
      <c r="W18" s="1"/>
      <c r="X18" s="1"/>
      <c r="Y18" s="1"/>
      <c r="Z18" s="1"/>
      <c r="AA18" s="1"/>
      <c r="AB18" s="1"/>
      <c r="AC18" s="1"/>
    </row>
    <row r="19" ht="84.599999999999994" hidden="1" customHeight="1">
      <c r="A19" s="28"/>
      <c r="B19" s="50"/>
      <c r="C19" s="51"/>
      <c r="D19" s="52" t="s">
        <v>36</v>
      </c>
      <c r="E19" s="64"/>
      <c r="F19" s="64"/>
      <c r="G19" s="64"/>
      <c r="H19" s="65"/>
      <c r="I19" s="67" t="s">
        <v>32</v>
      </c>
      <c r="J19" s="67" t="s">
        <v>27</v>
      </c>
      <c r="K19" s="67" t="s">
        <v>33</v>
      </c>
      <c r="L19" s="67" t="s">
        <v>37</v>
      </c>
      <c r="M19" s="67" t="s">
        <v>34</v>
      </c>
      <c r="N19" s="67" t="s">
        <v>30</v>
      </c>
      <c r="O19" s="68" t="s">
        <v>35</v>
      </c>
      <c r="P19" s="58"/>
      <c r="Q19" s="69">
        <v>252.19999999999999</v>
      </c>
      <c r="R19" s="70"/>
      <c r="S19" s="70"/>
      <c r="T19" s="70"/>
      <c r="U19" s="71"/>
      <c r="V19" s="38"/>
      <c r="W19" s="1"/>
      <c r="X19" s="1"/>
      <c r="Y19" s="1"/>
      <c r="Z19" s="1"/>
      <c r="AA19" s="1"/>
      <c r="AB19" s="1"/>
      <c r="AC19" s="1"/>
    </row>
    <row r="20" ht="97.200000000000003" hidden="1" customHeight="1">
      <c r="A20" s="28"/>
      <c r="B20" s="50"/>
      <c r="C20" s="51"/>
      <c r="D20" s="52" t="s">
        <v>38</v>
      </c>
      <c r="E20" s="64"/>
      <c r="F20" s="64"/>
      <c r="G20" s="64"/>
      <c r="H20" s="65"/>
      <c r="I20" s="67" t="s">
        <v>32</v>
      </c>
      <c r="J20" s="67" t="s">
        <v>27</v>
      </c>
      <c r="K20" s="67" t="s">
        <v>33</v>
      </c>
      <c r="L20" s="67" t="s">
        <v>39</v>
      </c>
      <c r="M20" s="67" t="s">
        <v>34</v>
      </c>
      <c r="N20" s="67" t="s">
        <v>30</v>
      </c>
      <c r="O20" s="68" t="s">
        <v>35</v>
      </c>
      <c r="P20" s="58"/>
      <c r="Q20" s="69">
        <v>1.71</v>
      </c>
      <c r="R20" s="70"/>
      <c r="S20" s="70"/>
      <c r="T20" s="70"/>
      <c r="U20" s="71"/>
      <c r="V20" s="38"/>
      <c r="W20" s="1"/>
      <c r="X20" s="1"/>
      <c r="Y20" s="1"/>
      <c r="Z20" s="1"/>
      <c r="AA20" s="1"/>
      <c r="AB20" s="1"/>
      <c r="AC20" s="1"/>
    </row>
    <row r="21" ht="84.599999999999994" hidden="1" customHeight="1">
      <c r="A21" s="28"/>
      <c r="B21" s="50"/>
      <c r="C21" s="51"/>
      <c r="D21" s="52" t="s">
        <v>40</v>
      </c>
      <c r="E21" s="64"/>
      <c r="F21" s="64"/>
      <c r="G21" s="64"/>
      <c r="H21" s="65"/>
      <c r="I21" s="67" t="s">
        <v>32</v>
      </c>
      <c r="J21" s="67" t="s">
        <v>27</v>
      </c>
      <c r="K21" s="67" t="s">
        <v>33</v>
      </c>
      <c r="L21" s="67" t="s">
        <v>41</v>
      </c>
      <c r="M21" s="67" t="s">
        <v>34</v>
      </c>
      <c r="N21" s="67" t="s">
        <v>30</v>
      </c>
      <c r="O21" s="68" t="s">
        <v>35</v>
      </c>
      <c r="P21" s="58"/>
      <c r="Q21" s="69">
        <v>332.56999999999999</v>
      </c>
      <c r="R21" s="70"/>
      <c r="S21" s="70"/>
      <c r="T21" s="70"/>
      <c r="U21" s="71"/>
      <c r="V21" s="38"/>
      <c r="W21" s="1"/>
      <c r="X21" s="1"/>
      <c r="Y21" s="1"/>
      <c r="Z21" s="1"/>
      <c r="AA21" s="1"/>
      <c r="AB21" s="1"/>
      <c r="AC21" s="1"/>
    </row>
    <row r="22" ht="85.799999999999997" hidden="1" customHeight="1">
      <c r="A22" s="28"/>
      <c r="B22" s="50"/>
      <c r="C22" s="51"/>
      <c r="D22" s="52" t="s">
        <v>42</v>
      </c>
      <c r="E22" s="64"/>
      <c r="F22" s="64"/>
      <c r="G22" s="64"/>
      <c r="H22" s="65"/>
      <c r="I22" s="67" t="s">
        <v>32</v>
      </c>
      <c r="J22" s="67" t="s">
        <v>27</v>
      </c>
      <c r="K22" s="67" t="s">
        <v>33</v>
      </c>
      <c r="L22" s="67" t="s">
        <v>43</v>
      </c>
      <c r="M22" s="67" t="s">
        <v>34</v>
      </c>
      <c r="N22" s="67" t="s">
        <v>30</v>
      </c>
      <c r="O22" s="68" t="s">
        <v>35</v>
      </c>
      <c r="P22" s="58"/>
      <c r="Q22" s="69">
        <v>-35.869999999999997</v>
      </c>
      <c r="R22" s="70"/>
      <c r="S22" s="70"/>
      <c r="T22" s="70"/>
      <c r="U22" s="71"/>
      <c r="V22" s="38"/>
      <c r="W22" s="1"/>
      <c r="X22" s="1"/>
      <c r="Y22" s="1"/>
      <c r="Z22" s="1"/>
      <c r="AA22" s="1"/>
      <c r="AB22" s="1"/>
      <c r="AC22" s="1"/>
    </row>
    <row r="23" ht="25.5" customHeight="1">
      <c r="A23" s="28"/>
      <c r="B23" s="50"/>
      <c r="C23" s="51"/>
      <c r="D23" s="52" t="s">
        <v>26</v>
      </c>
      <c r="E23" s="64"/>
      <c r="F23" s="64"/>
      <c r="G23" s="64"/>
      <c r="H23" s="65"/>
      <c r="I23" s="72" t="s">
        <v>44</v>
      </c>
      <c r="J23" s="73"/>
      <c r="K23" s="73"/>
      <c r="L23" s="73"/>
      <c r="M23" s="73"/>
      <c r="N23" s="73"/>
      <c r="O23" s="74"/>
      <c r="P23" s="58"/>
      <c r="Q23" s="69">
        <v>1069.7</v>
      </c>
      <c r="R23" s="70"/>
      <c r="S23" s="70"/>
      <c r="T23" s="70"/>
      <c r="U23" s="71"/>
      <c r="V23" s="38"/>
      <c r="W23" s="1"/>
      <c r="X23" s="1"/>
      <c r="Y23" s="1"/>
      <c r="Z23" s="1"/>
      <c r="AA23" s="1"/>
      <c r="AB23" s="1"/>
      <c r="AC23" s="1"/>
    </row>
    <row r="24" ht="24.75" customHeight="1">
      <c r="A24" s="28"/>
      <c r="B24" s="50"/>
      <c r="C24" s="51"/>
      <c r="D24" s="52" t="s">
        <v>31</v>
      </c>
      <c r="E24" s="64"/>
      <c r="F24" s="64"/>
      <c r="G24" s="64"/>
      <c r="H24" s="65"/>
      <c r="I24" s="61" t="s">
        <v>45</v>
      </c>
      <c r="J24" s="62"/>
      <c r="K24" s="62"/>
      <c r="L24" s="62"/>
      <c r="M24" s="62"/>
      <c r="N24" s="62"/>
      <c r="O24" s="63"/>
      <c r="P24" s="58"/>
      <c r="Q24" s="69">
        <v>1069.7</v>
      </c>
      <c r="R24" s="70"/>
      <c r="S24" s="70"/>
      <c r="T24" s="70"/>
      <c r="U24" s="71"/>
      <c r="V24" s="38"/>
      <c r="W24" s="1"/>
      <c r="X24" s="1"/>
      <c r="Y24" s="1"/>
      <c r="Z24" s="1"/>
      <c r="AA24" s="1"/>
      <c r="AB24" s="1"/>
      <c r="AC24" s="1"/>
    </row>
    <row r="25" ht="20.25" customHeight="1">
      <c r="A25" s="28"/>
      <c r="B25" s="50" t="s">
        <v>46</v>
      </c>
      <c r="C25" s="51" t="s">
        <v>47</v>
      </c>
      <c r="D25" s="52" t="s">
        <v>48</v>
      </c>
      <c r="E25" s="53"/>
      <c r="F25" s="53"/>
      <c r="G25" s="53"/>
      <c r="H25" s="54"/>
      <c r="I25" s="72" t="s">
        <v>49</v>
      </c>
      <c r="J25" s="73"/>
      <c r="K25" s="73"/>
      <c r="L25" s="73"/>
      <c r="M25" s="73"/>
      <c r="N25" s="73"/>
      <c r="O25" s="74"/>
      <c r="P25" s="58">
        <v>1665</v>
      </c>
      <c r="Q25" s="59">
        <f>Q26+Q27</f>
        <v>1722</v>
      </c>
      <c r="R25" s="60"/>
      <c r="S25" s="60"/>
      <c r="T25" s="60"/>
      <c r="U25" s="60"/>
      <c r="V25" s="38"/>
      <c r="W25" s="1"/>
      <c r="X25" s="1"/>
      <c r="Y25" s="1"/>
      <c r="Z25" s="1"/>
      <c r="AA25" s="1"/>
      <c r="AB25" s="1"/>
      <c r="AC25" s="1"/>
    </row>
    <row r="26" ht="27.75" customHeight="1">
      <c r="A26" s="28"/>
      <c r="B26" s="50" t="s">
        <v>50</v>
      </c>
      <c r="C26" s="51" t="s">
        <v>51</v>
      </c>
      <c r="D26" s="52" t="s">
        <v>52</v>
      </c>
      <c r="E26" s="53"/>
      <c r="F26" s="53"/>
      <c r="G26" s="53"/>
      <c r="H26" s="54"/>
      <c r="I26" s="72" t="s">
        <v>53</v>
      </c>
      <c r="J26" s="73"/>
      <c r="K26" s="73"/>
      <c r="L26" s="73"/>
      <c r="M26" s="73"/>
      <c r="N26" s="73"/>
      <c r="O26" s="74"/>
      <c r="P26" s="58">
        <v>15</v>
      </c>
      <c r="Q26" s="59">
        <v>90</v>
      </c>
      <c r="R26" s="60"/>
      <c r="S26" s="60"/>
      <c r="T26" s="60"/>
      <c r="U26" s="60"/>
      <c r="V26" s="38"/>
      <c r="W26" s="1"/>
      <c r="X26" s="1"/>
      <c r="Y26" s="1"/>
      <c r="Z26" s="1"/>
      <c r="AA26" s="1"/>
      <c r="AB26" s="1"/>
      <c r="AC26" s="1"/>
    </row>
    <row r="27" ht="23.25" customHeight="1">
      <c r="A27" s="28"/>
      <c r="B27" s="50" t="s">
        <v>54</v>
      </c>
      <c r="C27" s="51" t="s">
        <v>47</v>
      </c>
      <c r="D27" s="52" t="s">
        <v>55</v>
      </c>
      <c r="E27" s="53"/>
      <c r="F27" s="53"/>
      <c r="G27" s="53"/>
      <c r="H27" s="54"/>
      <c r="I27" s="72" t="s">
        <v>56</v>
      </c>
      <c r="J27" s="73"/>
      <c r="K27" s="73"/>
      <c r="L27" s="73"/>
      <c r="M27" s="73"/>
      <c r="N27" s="73"/>
      <c r="O27" s="74"/>
      <c r="P27" s="58">
        <v>1650</v>
      </c>
      <c r="Q27" s="59">
        <v>1632</v>
      </c>
      <c r="R27" s="60"/>
      <c r="S27" s="60"/>
      <c r="T27" s="60"/>
      <c r="U27" s="60"/>
      <c r="V27" s="38"/>
      <c r="W27" s="1"/>
      <c r="X27" s="1"/>
      <c r="Y27" s="1"/>
      <c r="Z27" s="1"/>
      <c r="AA27" s="1"/>
      <c r="AB27" s="1"/>
      <c r="AC27" s="1"/>
    </row>
    <row r="28" ht="25.800000000000001" customHeight="1">
      <c r="A28" s="28"/>
      <c r="B28" s="50"/>
      <c r="C28" s="51"/>
      <c r="D28" s="52" t="s">
        <v>57</v>
      </c>
      <c r="E28" s="64"/>
      <c r="F28" s="64"/>
      <c r="G28" s="64"/>
      <c r="H28" s="65"/>
      <c r="I28" s="75" t="s">
        <v>58</v>
      </c>
      <c r="J28" s="76"/>
      <c r="K28" s="76"/>
      <c r="L28" s="76"/>
      <c r="M28" s="76"/>
      <c r="N28" s="76"/>
      <c r="O28" s="77"/>
      <c r="P28" s="78">
        <v>6.9000000000000004</v>
      </c>
      <c r="Q28" s="79">
        <f>Q29</f>
        <v>12</v>
      </c>
      <c r="R28" s="70"/>
      <c r="S28" s="70"/>
      <c r="T28" s="70"/>
      <c r="U28" s="71"/>
      <c r="V28" s="38"/>
      <c r="W28" s="1"/>
      <c r="X28" s="1"/>
      <c r="Y28" s="1"/>
      <c r="Z28" s="1"/>
      <c r="AA28" s="1"/>
      <c r="AB28" s="1"/>
      <c r="AC28" s="1"/>
    </row>
    <row r="29" ht="57" customHeight="1">
      <c r="A29" s="28"/>
      <c r="B29" s="50"/>
      <c r="C29" s="51"/>
      <c r="D29" s="52" t="s">
        <v>59</v>
      </c>
      <c r="E29" s="64"/>
      <c r="F29" s="64"/>
      <c r="G29" s="64"/>
      <c r="H29" s="65"/>
      <c r="I29" s="75" t="s">
        <v>60</v>
      </c>
      <c r="J29" s="76"/>
      <c r="K29" s="76"/>
      <c r="L29" s="76"/>
      <c r="M29" s="76"/>
      <c r="N29" s="76"/>
      <c r="O29" s="77"/>
      <c r="P29" s="78"/>
      <c r="Q29" s="79">
        <v>12</v>
      </c>
      <c r="R29" s="70"/>
      <c r="S29" s="70"/>
      <c r="T29" s="70"/>
      <c r="U29" s="71"/>
      <c r="V29" s="38"/>
      <c r="W29" s="1"/>
      <c r="X29" s="1"/>
      <c r="Y29" s="1"/>
      <c r="Z29" s="1"/>
      <c r="AA29" s="1"/>
      <c r="AB29" s="1"/>
      <c r="AC29" s="1"/>
    </row>
    <row r="30" ht="28.5" customHeight="1">
      <c r="A30" s="28"/>
      <c r="B30" s="50" t="s">
        <v>61</v>
      </c>
      <c r="C30" s="51" t="s">
        <v>62</v>
      </c>
      <c r="D30" s="52" t="s">
        <v>63</v>
      </c>
      <c r="E30" s="53"/>
      <c r="F30" s="53"/>
      <c r="G30" s="53"/>
      <c r="H30" s="54"/>
      <c r="I30" s="72" t="s">
        <v>64</v>
      </c>
      <c r="J30" s="73"/>
      <c r="K30" s="73"/>
      <c r="L30" s="73"/>
      <c r="M30" s="73"/>
      <c r="N30" s="73"/>
      <c r="O30" s="74"/>
      <c r="P30" s="58">
        <v>40</v>
      </c>
      <c r="Q30" s="59">
        <v>52.710000000000001</v>
      </c>
      <c r="R30" s="60"/>
      <c r="S30" s="60"/>
      <c r="T30" s="60"/>
      <c r="U30" s="60"/>
      <c r="V30" s="38"/>
      <c r="W30" s="1"/>
      <c r="X30" s="1"/>
      <c r="Y30" s="1"/>
      <c r="Z30" s="1"/>
      <c r="AA30" s="1"/>
      <c r="AB30" s="1"/>
      <c r="AC30" s="1"/>
    </row>
    <row r="31" ht="16.800000000000001" customHeight="1">
      <c r="A31" s="28"/>
      <c r="B31" s="50" t="s">
        <v>65</v>
      </c>
      <c r="C31" s="51" t="s">
        <v>62</v>
      </c>
      <c r="D31" s="52" t="s">
        <v>66</v>
      </c>
      <c r="E31" s="53"/>
      <c r="F31" s="53"/>
      <c r="G31" s="53"/>
      <c r="H31" s="54"/>
      <c r="I31" s="72" t="s">
        <v>67</v>
      </c>
      <c r="J31" s="73"/>
      <c r="K31" s="73"/>
      <c r="L31" s="73"/>
      <c r="M31" s="73"/>
      <c r="N31" s="73"/>
      <c r="O31" s="74"/>
      <c r="P31" s="58">
        <v>40</v>
      </c>
      <c r="Q31" s="59">
        <v>52.710000000000001</v>
      </c>
      <c r="R31" s="60"/>
      <c r="S31" s="60"/>
      <c r="T31" s="60"/>
      <c r="U31" s="60"/>
      <c r="V31" s="38"/>
      <c r="W31" s="1"/>
      <c r="X31" s="1"/>
      <c r="Y31" s="1"/>
      <c r="Z31" s="1"/>
      <c r="AA31" s="1"/>
      <c r="AB31" s="1"/>
      <c r="AC31" s="1"/>
    </row>
    <row r="32" ht="16.199999999999999" customHeight="1">
      <c r="A32" s="28"/>
      <c r="B32" s="50" t="s">
        <v>68</v>
      </c>
      <c r="C32" s="51" t="s">
        <v>69</v>
      </c>
      <c r="D32" s="52" t="s">
        <v>70</v>
      </c>
      <c r="E32" s="53"/>
      <c r="F32" s="53"/>
      <c r="G32" s="53"/>
      <c r="H32" s="54"/>
      <c r="I32" s="72" t="s">
        <v>71</v>
      </c>
      <c r="J32" s="73"/>
      <c r="K32" s="73"/>
      <c r="L32" s="73"/>
      <c r="M32" s="73"/>
      <c r="N32" s="73"/>
      <c r="O32" s="74"/>
      <c r="P32" s="58">
        <v>3410.71</v>
      </c>
      <c r="Q32" s="59">
        <f>Q33</f>
        <v>2646.75</v>
      </c>
      <c r="R32" s="60"/>
      <c r="S32" s="60"/>
      <c r="T32" s="60"/>
      <c r="U32" s="60"/>
      <c r="V32" s="38"/>
      <c r="W32" s="1"/>
      <c r="X32" s="1"/>
      <c r="Y32" s="1"/>
      <c r="Z32" s="1"/>
      <c r="AA32" s="1"/>
      <c r="AB32" s="1"/>
      <c r="AC32" s="1"/>
    </row>
    <row r="33" ht="23.25" customHeight="1">
      <c r="A33" s="28"/>
      <c r="B33" s="50" t="s">
        <v>72</v>
      </c>
      <c r="C33" s="51" t="s">
        <v>73</v>
      </c>
      <c r="D33" s="52" t="s">
        <v>74</v>
      </c>
      <c r="E33" s="53"/>
      <c r="F33" s="53"/>
      <c r="G33" s="53"/>
      <c r="H33" s="54"/>
      <c r="I33" s="72" t="s">
        <v>75</v>
      </c>
      <c r="J33" s="73"/>
      <c r="K33" s="73"/>
      <c r="L33" s="73"/>
      <c r="M33" s="73"/>
      <c r="N33" s="73"/>
      <c r="O33" s="74"/>
      <c r="P33" s="58">
        <v>3344</v>
      </c>
      <c r="Q33" s="59">
        <f>Q34+Q35+Q36+Q37</f>
        <v>2646.75</v>
      </c>
      <c r="R33" s="60"/>
      <c r="S33" s="60"/>
      <c r="T33" s="60"/>
      <c r="U33" s="60"/>
      <c r="V33" s="38"/>
      <c r="W33" s="1"/>
      <c r="X33" s="1"/>
      <c r="Y33" s="1"/>
      <c r="Z33" s="1"/>
      <c r="AA33" s="1"/>
      <c r="AB33" s="1"/>
      <c r="AC33" s="1"/>
    </row>
    <row r="34" ht="23.25" customHeight="1">
      <c r="A34" s="28"/>
      <c r="B34" s="50" t="s">
        <v>76</v>
      </c>
      <c r="C34" s="51" t="s">
        <v>77</v>
      </c>
      <c r="D34" s="52" t="s">
        <v>78</v>
      </c>
      <c r="E34" s="53"/>
      <c r="F34" s="53"/>
      <c r="G34" s="53"/>
      <c r="H34" s="54"/>
      <c r="I34" s="72" t="s">
        <v>79</v>
      </c>
      <c r="J34" s="73"/>
      <c r="K34" s="73"/>
      <c r="L34" s="73"/>
      <c r="M34" s="73"/>
      <c r="N34" s="73"/>
      <c r="O34" s="74"/>
      <c r="P34" s="58">
        <v>1421</v>
      </c>
      <c r="Q34" s="59">
        <v>2065.6999999999998</v>
      </c>
      <c r="R34" s="60"/>
      <c r="S34" s="60"/>
      <c r="T34" s="60"/>
      <c r="U34" s="60"/>
      <c r="V34" s="38"/>
      <c r="W34" s="1"/>
      <c r="X34" s="1"/>
      <c r="Y34" s="1"/>
      <c r="Z34" s="1"/>
      <c r="AA34" s="1"/>
      <c r="AB34" s="1"/>
      <c r="AC34" s="1"/>
    </row>
    <row r="35" ht="23.25" customHeight="1">
      <c r="A35" s="28"/>
      <c r="B35" s="50" t="s">
        <v>80</v>
      </c>
      <c r="C35" s="51" t="s">
        <v>81</v>
      </c>
      <c r="D35" s="52" t="s">
        <v>82</v>
      </c>
      <c r="E35" s="53"/>
      <c r="F35" s="53"/>
      <c r="G35" s="53"/>
      <c r="H35" s="54"/>
      <c r="I35" s="72" t="s">
        <v>83</v>
      </c>
      <c r="J35" s="73"/>
      <c r="K35" s="73"/>
      <c r="L35" s="73"/>
      <c r="M35" s="73"/>
      <c r="N35" s="73"/>
      <c r="O35" s="74"/>
      <c r="P35" s="58">
        <v>78</v>
      </c>
      <c r="Q35" s="59">
        <v>179.90000000000001</v>
      </c>
      <c r="R35" s="60"/>
      <c r="S35" s="60"/>
      <c r="T35" s="60"/>
      <c r="U35" s="60"/>
      <c r="V35" s="38"/>
      <c r="W35" s="1"/>
      <c r="X35" s="1"/>
      <c r="Y35" s="1"/>
      <c r="Z35" s="1"/>
      <c r="AA35" s="1"/>
      <c r="AB35" s="1"/>
      <c r="AC35" s="1"/>
    </row>
    <row r="36" ht="27.75" customHeight="1">
      <c r="A36" s="28"/>
      <c r="B36" s="50"/>
      <c r="C36" s="51"/>
      <c r="D36" s="52" t="s">
        <v>84</v>
      </c>
      <c r="E36" s="65"/>
      <c r="F36" s="80"/>
      <c r="G36" s="80"/>
      <c r="H36" s="81"/>
      <c r="I36" s="61" t="s">
        <v>85</v>
      </c>
      <c r="J36" s="62"/>
      <c r="K36" s="62"/>
      <c r="L36" s="62"/>
      <c r="M36" s="62"/>
      <c r="N36" s="62"/>
      <c r="O36" s="63"/>
      <c r="P36" s="58"/>
      <c r="Q36" s="69">
        <v>214.66</v>
      </c>
      <c r="R36" s="82"/>
      <c r="S36" s="83"/>
      <c r="T36" s="83"/>
      <c r="U36" s="84"/>
      <c r="V36" s="38"/>
      <c r="W36" s="1"/>
      <c r="X36" s="1"/>
      <c r="Y36" s="1"/>
      <c r="Z36" s="1"/>
      <c r="AA36" s="1"/>
      <c r="AB36" s="1"/>
      <c r="AC36" s="1"/>
    </row>
    <row r="37" ht="19.800000000000001" customHeight="1">
      <c r="A37" s="28"/>
      <c r="B37" s="50" t="s">
        <v>86</v>
      </c>
      <c r="C37" s="51" t="s">
        <v>73</v>
      </c>
      <c r="D37" s="52" t="s">
        <v>87</v>
      </c>
      <c r="E37" s="54"/>
      <c r="F37" s="85"/>
      <c r="G37" s="85"/>
      <c r="H37" s="86"/>
      <c r="I37" s="72" t="s">
        <v>88</v>
      </c>
      <c r="J37" s="73"/>
      <c r="K37" s="73"/>
      <c r="L37" s="73"/>
      <c r="M37" s="73"/>
      <c r="N37" s="73"/>
      <c r="O37" s="74"/>
      <c r="P37" s="58">
        <v>45</v>
      </c>
      <c r="Q37" s="59">
        <v>186.49000000000001</v>
      </c>
      <c r="R37" s="87"/>
      <c r="S37" s="88"/>
      <c r="T37" s="88"/>
      <c r="U37" s="89"/>
      <c r="V37" s="38"/>
      <c r="W37" s="1"/>
      <c r="X37" s="1"/>
      <c r="Y37" s="1"/>
      <c r="Z37" s="1"/>
      <c r="AA37" s="1"/>
      <c r="AB37" s="1"/>
      <c r="AC37" s="1"/>
    </row>
    <row r="38" ht="0.59999999999999998" customHeight="1">
      <c r="A38" s="28"/>
      <c r="B38" s="90"/>
      <c r="C38" s="90" t="s">
        <v>69</v>
      </c>
      <c r="D38" s="12" t="s">
        <v>89</v>
      </c>
      <c r="E38" s="12"/>
      <c r="F38" s="12"/>
      <c r="G38" s="12"/>
      <c r="H38" s="12"/>
      <c r="I38" s="91" t="s">
        <v>90</v>
      </c>
      <c r="J38" s="91" t="s">
        <v>91</v>
      </c>
      <c r="K38" s="91" t="s">
        <v>92</v>
      </c>
      <c r="L38" s="91" t="s">
        <v>29</v>
      </c>
      <c r="M38" s="91" t="s">
        <v>93</v>
      </c>
      <c r="N38" s="91" t="s">
        <v>30</v>
      </c>
      <c r="O38" s="92" t="s">
        <v>94</v>
      </c>
      <c r="P38" s="93">
        <v>6371.0699999999997</v>
      </c>
      <c r="Q38" s="94">
        <v>6371.068400000001</v>
      </c>
      <c r="R38" s="95"/>
      <c r="S38" s="95"/>
      <c r="T38" s="95"/>
      <c r="U38" s="95"/>
      <c r="V38" s="38"/>
      <c r="W38" s="1"/>
      <c r="X38" s="1"/>
      <c r="Y38" s="1"/>
      <c r="Z38" s="1"/>
      <c r="AA38" s="1"/>
      <c r="AB38" s="1"/>
      <c r="AC38" s="1"/>
    </row>
    <row r="39" ht="14.25" customHeight="1">
      <c r="A39" s="96"/>
      <c r="B39" s="97"/>
      <c r="C39" s="97"/>
      <c r="D39" s="98" t="s">
        <v>95</v>
      </c>
      <c r="E39" s="99"/>
      <c r="F39" s="99"/>
      <c r="G39" s="99"/>
      <c r="H39" s="99"/>
      <c r="I39" s="100"/>
      <c r="J39" s="100"/>
      <c r="K39" s="100"/>
      <c r="L39" s="100"/>
      <c r="M39" s="100"/>
      <c r="N39" s="100"/>
      <c r="O39" s="101"/>
      <c r="P39" s="102">
        <v>6371.0699999999997</v>
      </c>
      <c r="Q39" s="103">
        <f>Q14+Q32</f>
        <v>6010.1599999999999</v>
      </c>
      <c r="R39" s="104">
        <v>0</v>
      </c>
      <c r="S39" s="105">
        <v>0</v>
      </c>
      <c r="T39" s="105">
        <v>0</v>
      </c>
      <c r="U39" s="106">
        <v>0</v>
      </c>
      <c r="V39" s="97"/>
      <c r="W39" s="96"/>
      <c r="X39" s="96"/>
      <c r="Y39" s="96"/>
      <c r="Z39" s="96"/>
      <c r="AA39" s="96"/>
      <c r="AB39" s="96"/>
      <c r="AC39" s="96"/>
    </row>
    <row r="40" ht="12.75" customHeight="1">
      <c r="A40" s="19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1"/>
      <c r="R40" s="5"/>
      <c r="S40" s="5"/>
      <c r="T40" s="5"/>
      <c r="U40" s="5"/>
      <c r="V40" s="5"/>
      <c r="W40" s="1"/>
      <c r="X40" s="1"/>
      <c r="Y40" s="1"/>
      <c r="Z40" s="1"/>
      <c r="AA40" s="1"/>
      <c r="AB40" s="1"/>
      <c r="AC40" s="1"/>
    </row>
    <row r="41" ht="12.75" customHeight="1">
      <c r="A41" s="19"/>
      <c r="B41" s="5"/>
      <c r="C41" s="5"/>
      <c r="D41" s="5" t="s">
        <v>8</v>
      </c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1"/>
      <c r="R41" s="5"/>
      <c r="S41" s="5"/>
      <c r="T41" s="5"/>
      <c r="U41" s="5"/>
      <c r="V41" s="5"/>
      <c r="W41" s="1"/>
      <c r="X41" s="1"/>
      <c r="Y41" s="1"/>
      <c r="Z41" s="1"/>
      <c r="AA41" s="1"/>
      <c r="AB41" s="1"/>
      <c r="AC41" s="1"/>
    </row>
    <row r="42" ht="12.75" customHeight="1">
      <c r="A42" s="19"/>
      <c r="B42" s="5"/>
      <c r="C42" s="5"/>
      <c r="D42" s="5" t="s">
        <v>8</v>
      </c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1"/>
      <c r="R42" s="5"/>
      <c r="S42" s="5"/>
      <c r="T42" s="5"/>
      <c r="U42" s="5"/>
      <c r="V42" s="5"/>
      <c r="W42" s="1"/>
      <c r="X42" s="1"/>
      <c r="Y42" s="1"/>
      <c r="Z42" s="1"/>
      <c r="AA42" s="1"/>
      <c r="AB42" s="1"/>
      <c r="AC42" s="1"/>
    </row>
    <row r="43" ht="12.75" customHeight="1">
      <c r="A43" s="1" t="s">
        <v>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</row>
    <row r="44" ht="14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</row>
    <row r="45" ht="14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ht="14.25">
      <c r="I46" s="1"/>
      <c r="Q46" s="1"/>
      <c r="R46" s="1"/>
    </row>
    <row r="47" ht="14.25">
      <c r="I47" s="1"/>
      <c r="Q47" s="1"/>
    </row>
    <row r="48" ht="14.25">
      <c r="I48" s="1"/>
      <c r="Q48" s="1"/>
      <c r="R48" s="1"/>
    </row>
    <row r="49" ht="14.25">
      <c r="I49" s="1"/>
      <c r="Q49" s="1"/>
    </row>
    <row r="50" ht="14.25">
      <c r="I50" s="1"/>
      <c r="Q50" s="1"/>
    </row>
    <row r="51" ht="14.25">
      <c r="I51" s="1"/>
      <c r="Q51" s="1"/>
      <c r="R51" s="1"/>
    </row>
    <row r="52" ht="14.25">
      <c r="I52" s="1"/>
      <c r="Q52" s="1"/>
    </row>
    <row r="53" ht="14.25">
      <c r="I53" s="1"/>
      <c r="Q53" s="1"/>
      <c r="R53" s="1"/>
    </row>
    <row r="54" ht="14.25">
      <c r="I54" s="1"/>
      <c r="Q54" s="1"/>
    </row>
    <row r="55" ht="14.25">
      <c r="I55" s="1"/>
      <c r="Q55" s="1"/>
    </row>
    <row r="56" ht="14.25">
      <c r="I56" s="1"/>
      <c r="Q56" s="1"/>
      <c r="R56" s="1"/>
    </row>
    <row r="57" ht="14.25">
      <c r="I57" s="1"/>
    </row>
    <row r="58" ht="14.25">
      <c r="I58" s="1"/>
    </row>
    <row r="59" ht="14.25">
      <c r="I59" s="1"/>
    </row>
    <row r="60" ht="14.25">
      <c r="I60" s="1"/>
    </row>
  </sheetData>
  <mergeCells count="57">
    <mergeCell ref="J1:Q1"/>
    <mergeCell ref="D2:Q2"/>
    <mergeCell ref="D3:Q3"/>
    <mergeCell ref="D4:Q4"/>
    <mergeCell ref="D5:Q5"/>
    <mergeCell ref="J6:P6"/>
    <mergeCell ref="D7:Q7"/>
    <mergeCell ref="D8:Q8"/>
    <mergeCell ref="D12:D13"/>
    <mergeCell ref="I12:O13"/>
    <mergeCell ref="P12:P13"/>
    <mergeCell ref="Q12:Q13"/>
    <mergeCell ref="R12:U12"/>
    <mergeCell ref="E14:H14"/>
    <mergeCell ref="I14:O14"/>
    <mergeCell ref="R14:U14"/>
    <mergeCell ref="E15:H15"/>
    <mergeCell ref="I15:O15"/>
    <mergeCell ref="R15:U15"/>
    <mergeCell ref="E16:H16"/>
    <mergeCell ref="I16:O16"/>
    <mergeCell ref="R16:U16"/>
    <mergeCell ref="I23:O23"/>
    <mergeCell ref="I24:O24"/>
    <mergeCell ref="E25:H25"/>
    <mergeCell ref="I25:O25"/>
    <mergeCell ref="R25:U25"/>
    <mergeCell ref="E26:H26"/>
    <mergeCell ref="I26:O26"/>
    <mergeCell ref="R26:U26"/>
    <mergeCell ref="E27:H27"/>
    <mergeCell ref="I27:O27"/>
    <mergeCell ref="R27:U27"/>
    <mergeCell ref="I28:O28"/>
    <mergeCell ref="I29:O29"/>
    <mergeCell ref="E30:H30"/>
    <mergeCell ref="I30:O30"/>
    <mergeCell ref="R30:U30"/>
    <mergeCell ref="E31:H31"/>
    <mergeCell ref="I31:O31"/>
    <mergeCell ref="R31:U31"/>
    <mergeCell ref="E32:H32"/>
    <mergeCell ref="I32:O32"/>
    <mergeCell ref="R32:U32"/>
    <mergeCell ref="E33:H33"/>
    <mergeCell ref="I33:O33"/>
    <mergeCell ref="R33:U33"/>
    <mergeCell ref="E34:H34"/>
    <mergeCell ref="I34:O34"/>
    <mergeCell ref="R34:U34"/>
    <mergeCell ref="E35:H35"/>
    <mergeCell ref="I35:O35"/>
    <mergeCell ref="R35:U35"/>
    <mergeCell ref="I36:O36"/>
    <mergeCell ref="E37:H37"/>
    <mergeCell ref="I37:O37"/>
    <mergeCell ref="R37:U37"/>
  </mergeCells>
  <printOptions headings="0" gridLines="0" gridLinesSet="0"/>
  <pageMargins left="0.98425196850393704" right="0.31496062992125984" top="0.70866141732283461" bottom="0.70866141732283461" header="0.19685039370078738" footer="0.19685039370078738"/>
  <pageSetup blackAndWhite="0" cellComments="none" copies="1" draft="0" errors="displayed" firstPageNumber="-1" fitToHeight="1" fitToWidth="1" horizontalDpi="600" orientation="portrait" pageOrder="downThenOver" paperSize="9" scale="65" useFirstPageNumber="0" usePrinterDefaults="1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ONLYOFFICE/5.4.2.30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revision>22</cp:revision>
  <dcterms:created xsi:type="dcterms:W3CDTF">2016-06-20T12:51:22Z</dcterms:created>
  <dcterms:modified xsi:type="dcterms:W3CDTF">2023-10-02T07:35:21Z</dcterms:modified>
</cp:coreProperties>
</file>